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07\"/>
    </mc:Choice>
  </mc:AlternateContent>
  <bookViews>
    <workbookView xWindow="0" yWindow="0" windowWidth="19170" windowHeight="4980" tabRatio="722"/>
  </bookViews>
  <sheets>
    <sheet name="TAPA" sheetId="12" r:id="rId1"/>
    <sheet name="Operador PA" sheetId="14" r:id="rId2"/>
    <sheet name="6-I" sheetId="21" r:id="rId3"/>
    <sheet name="6-R" sheetId="22" r:id="rId4"/>
    <sheet name="6V-R" sheetId="61" r:id="rId5"/>
    <sheet name="8-I" sheetId="23" r:id="rId6"/>
    <sheet name="8-R" sheetId="24" r:id="rId7"/>
  </sheets>
  <definedNames>
    <definedName name="Dias_en_el_mes" localSheetId="2">#REF!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5">#REF!</definedName>
    <definedName name="Tarifa_Adulta" localSheetId="6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3" i="14" l="1"/>
  <c r="D11" i="61" s="1"/>
  <c r="I11" i="14"/>
  <c r="D18" i="12"/>
  <c r="D11" i="21" l="1"/>
  <c r="D11" i="23"/>
  <c r="D11" i="22"/>
  <c r="D11" i="24"/>
  <c r="M35" i="14"/>
  <c r="M36" i="14" l="1"/>
  <c r="M32" i="14"/>
  <c r="M33" i="14"/>
  <c r="M34" i="14"/>
  <c r="E7" i="24" l="1"/>
  <c r="D7" i="24"/>
  <c r="E7" i="23"/>
  <c r="D7" i="23"/>
  <c r="E7" i="61"/>
  <c r="D7" i="61"/>
  <c r="E7" i="22"/>
  <c r="D7" i="22"/>
  <c r="E7" i="21"/>
  <c r="D7" i="21"/>
  <c r="F7" i="24"/>
  <c r="F7" i="23"/>
  <c r="F7" i="61"/>
  <c r="F7" i="22"/>
  <c r="F7" i="21"/>
  <c r="E37" i="24" l="1"/>
  <c r="B2" i="24"/>
  <c r="E37" i="23"/>
  <c r="B2" i="23"/>
  <c r="E37" i="61"/>
  <c r="B2" i="61"/>
  <c r="E37" i="22"/>
  <c r="B2" i="22"/>
  <c r="E37" i="21"/>
  <c r="B2" i="21"/>
  <c r="B4" i="12" l="1"/>
  <c r="C4" i="14" s="1"/>
  <c r="D14" i="14" l="1"/>
  <c r="I8" i="14"/>
  <c r="D11" i="14"/>
  <c r="D10" i="14"/>
  <c r="D9" i="14"/>
  <c r="D8" i="14"/>
</calcChain>
</file>

<file path=xl/sharedStrings.xml><?xml version="1.0" encoding="utf-8"?>
<sst xmlns="http://schemas.openxmlformats.org/spreadsheetml/2006/main" count="286" uniqueCount="95">
  <si>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</si>
  <si>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</si>
  <si>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</si>
  <si>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</si>
  <si>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</si>
  <si>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</si>
  <si>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</si>
  <si>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</si>
  <si>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</si>
  <si>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</si>
  <si>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</si>
  <si>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</si>
  <si>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</si>
  <si>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</si>
  <si>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</si>
  <si>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</si>
  <si>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</si>
  <si>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</si>
  <si>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</si>
  <si>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</si>
  <si>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</si>
  <si>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</si>
  <si>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</si>
  <si>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</si>
  <si>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</si>
  <si>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</si>
  <si>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</si>
  <si>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</si>
  <si>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</si>
  <si>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</si>
  <si>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</si>
  <si>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</si>
  <si>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</si>
  <si>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</si>
  <si>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</si>
  <si>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</si>
  <si>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</si>
  <si>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</si>
  <si>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</si>
  <si>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</si>
  <si>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</si>
  <si>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</si>
  <si>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</si>
  <si>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</si>
  <si>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</si>
  <si>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</si>
  <si>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</si>
  <si>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</si>
  <si>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</si>
  <si>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</si>
  <si>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</si>
  <si>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</si>
  <si>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</si>
  <si>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</si>
  <si>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</si>
  <si>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</si>
  <si>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</si>
  <si>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</si>
  <si>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</si>
  <si>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</si>
  <si>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</si>
  <si>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</si>
  <si>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</si>
  <si>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</si>
  <si>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</si>
  <si>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</si>
  <si>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</si>
  <si>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</si>
  <si>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</si>
  <si>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</si>
  <si>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</si>
  <si>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</si>
  <si>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</si>
  <si>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</si>
  <si>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</si>
  <si>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</si>
  <si>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</si>
  <si>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</si>
  <si>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</si>
  <si>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</si>
  <si>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</si>
  <si>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</si>
  <si>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>Huillinco</t>
  </si>
  <si>
    <t>INVERSIONES AUSTRALES S.A</t>
  </si>
  <si>
    <t>Archipiélago de Chiloé</t>
  </si>
  <si>
    <t>Hospital Regional</t>
  </si>
  <si>
    <t>REGIMEN</t>
  </si>
  <si>
    <t>6V</t>
  </si>
  <si>
    <t>NORMAL</t>
  </si>
  <si>
    <t>RICARDO MACNAMARA</t>
  </si>
  <si>
    <t>Longitud anterior</t>
  </si>
  <si>
    <t>Variación (km)</t>
  </si>
  <si>
    <t>POR</t>
  </si>
  <si>
    <t>Claudia Briones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</si>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</sst>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7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27" fillId="28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2" fontId="0" fillId="0" borderId="17" xfId="0" applyNumberFormat="1" applyBorder="1"/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J26" sqref="J26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51" t="str">
        <f>+D12&amp;"_"&amp;D13&amp;"_"&amp;D14&amp;"_"&amp;D15&amp;"_"&amp;I12&amp;"_"&amp;YEAR(D17)&amp;"_"&amp;I13</f>
        <v>POR_XII_PUNTA ARENAS_PA_NORMAL_2018_25</v>
      </c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2" t="s">
        <v>70</v>
      </c>
      <c r="C11" s="52"/>
      <c r="D11" s="53" t="s">
        <v>71</v>
      </c>
      <c r="E11" s="54"/>
    </row>
    <row r="12" spans="1:10" ht="16.5" x14ac:dyDescent="0.3">
      <c r="B12" s="46" t="s">
        <v>35</v>
      </c>
      <c r="C12" s="46"/>
      <c r="D12" s="48" t="s">
        <v>92</v>
      </c>
      <c r="E12" s="48"/>
      <c r="G12" s="46" t="s">
        <v>36</v>
      </c>
      <c r="H12" s="46"/>
      <c r="I12" s="48" t="s">
        <v>88</v>
      </c>
      <c r="J12" s="48"/>
    </row>
    <row r="13" spans="1:10" ht="16.5" x14ac:dyDescent="0.3">
      <c r="B13" s="46" t="s">
        <v>37</v>
      </c>
      <c r="C13" s="46"/>
      <c r="D13" s="48" t="s">
        <v>72</v>
      </c>
      <c r="E13" s="48"/>
      <c r="G13" s="46" t="s">
        <v>38</v>
      </c>
      <c r="H13" s="46"/>
      <c r="I13" s="50">
        <v>25</v>
      </c>
      <c r="J13" s="50"/>
    </row>
    <row r="14" spans="1:10" ht="16.5" x14ac:dyDescent="0.3">
      <c r="B14" s="46" t="s">
        <v>73</v>
      </c>
      <c r="C14" s="46"/>
      <c r="D14" s="48" t="s">
        <v>74</v>
      </c>
      <c r="E14" s="48"/>
    </row>
    <row r="15" spans="1:10" ht="16.5" x14ac:dyDescent="0.3">
      <c r="B15" s="46" t="s">
        <v>39</v>
      </c>
      <c r="C15" s="46"/>
      <c r="D15" s="49" t="s">
        <v>78</v>
      </c>
      <c r="E15" s="49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6" t="s">
        <v>40</v>
      </c>
      <c r="C17" s="46"/>
      <c r="D17" s="18">
        <v>43311</v>
      </c>
      <c r="E17" s="3"/>
      <c r="F17" s="6" t="s">
        <v>41</v>
      </c>
      <c r="G17" s="47" t="s">
        <v>93</v>
      </c>
      <c r="H17" s="47"/>
      <c r="I17" s="47"/>
      <c r="J17" s="47"/>
    </row>
    <row r="18" spans="2:10" ht="16.5" x14ac:dyDescent="0.3">
      <c r="B18" s="46" t="s">
        <v>42</v>
      </c>
      <c r="C18" s="46"/>
      <c r="D18" s="18">
        <f>+D17</f>
        <v>43311</v>
      </c>
      <c r="E18" s="3"/>
      <c r="F18" s="6" t="s">
        <v>43</v>
      </c>
      <c r="G18" s="47" t="s">
        <v>94</v>
      </c>
      <c r="H18" s="47"/>
      <c r="I18" s="47"/>
      <c r="J18" s="47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10" zoomScale="70" zoomScaleNormal="70" workbookViewId="0">
      <selection activeCell="K45" sqref="K45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3" max="13" width="14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7" t="s">
        <v>44</v>
      </c>
      <c r="C2" s="67"/>
      <c r="D2" s="67"/>
      <c r="E2" s="67"/>
      <c r="F2" s="67"/>
      <c r="G2" s="67"/>
      <c r="H2" s="67"/>
      <c r="I2" s="67"/>
      <c r="J2" s="67"/>
    </row>
    <row r="4" spans="1:10" ht="18.75" x14ac:dyDescent="0.3">
      <c r="A4" s="7"/>
      <c r="B4" s="8" t="s">
        <v>45</v>
      </c>
      <c r="C4" s="68" t="str">
        <f>+TAPA!B4</f>
        <v>POR_XII_PUNTA ARENAS_PA_NORMAL_2018_25</v>
      </c>
      <c r="D4" s="68"/>
      <c r="E4" s="68"/>
      <c r="F4" s="68"/>
      <c r="G4" s="68"/>
      <c r="H4" s="68"/>
      <c r="I4" s="68"/>
      <c r="J4" s="68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6" t="s">
        <v>35</v>
      </c>
      <c r="C8" s="46"/>
      <c r="D8" s="47" t="str">
        <f>+TAPA!D12</f>
        <v>POR</v>
      </c>
      <c r="E8" s="47"/>
      <c r="G8" s="46" t="s">
        <v>36</v>
      </c>
      <c r="H8" s="46"/>
      <c r="I8" s="53" t="str">
        <f>+TAPA!I12</f>
        <v>NORMAL</v>
      </c>
      <c r="J8" s="54"/>
    </row>
    <row r="9" spans="1:10" ht="16.5" x14ac:dyDescent="0.3">
      <c r="B9" s="46" t="s">
        <v>37</v>
      </c>
      <c r="C9" s="46"/>
      <c r="D9" s="47" t="str">
        <f>+TAPA!D13</f>
        <v>XII</v>
      </c>
      <c r="E9" s="47"/>
      <c r="G9" s="46" t="s">
        <v>47</v>
      </c>
      <c r="H9" s="46"/>
      <c r="I9" s="69" t="s">
        <v>86</v>
      </c>
      <c r="J9" s="70"/>
    </row>
    <row r="10" spans="1:10" ht="16.5" x14ac:dyDescent="0.3">
      <c r="B10" s="46" t="s">
        <v>73</v>
      </c>
      <c r="C10" s="46"/>
      <c r="D10" s="47" t="str">
        <f>+TAPA!D14</f>
        <v>PUNTA ARENAS</v>
      </c>
      <c r="E10" s="47"/>
      <c r="G10" s="46" t="s">
        <v>48</v>
      </c>
      <c r="H10" s="46"/>
      <c r="I10" s="71" t="s">
        <v>49</v>
      </c>
      <c r="J10" s="72"/>
    </row>
    <row r="11" spans="1:10" ht="16.5" x14ac:dyDescent="0.3">
      <c r="B11" s="46" t="s">
        <v>39</v>
      </c>
      <c r="C11" s="46"/>
      <c r="D11" s="47" t="str">
        <f>+TAPA!D15</f>
        <v>PA</v>
      </c>
      <c r="E11" s="47"/>
      <c r="G11" s="46" t="s">
        <v>38</v>
      </c>
      <c r="H11" s="46"/>
      <c r="I11" s="60">
        <f>+TAPA!I13</f>
        <v>25</v>
      </c>
      <c r="J11" s="61"/>
    </row>
    <row r="13" spans="1:10" ht="16.5" x14ac:dyDescent="0.3">
      <c r="B13" s="46" t="s">
        <v>40</v>
      </c>
      <c r="C13" s="46"/>
      <c r="D13" s="13">
        <f>+TAPA!D17</f>
        <v>43311</v>
      </c>
      <c r="E13" s="10"/>
      <c r="F13" s="10"/>
      <c r="I13" s="2"/>
      <c r="J13" s="2"/>
    </row>
    <row r="14" spans="1:10" ht="16.5" x14ac:dyDescent="0.3">
      <c r="B14" s="46" t="s">
        <v>42</v>
      </c>
      <c r="C14" s="46"/>
      <c r="D14" s="11">
        <f>+TAPA!D18</f>
        <v>43311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2" t="s">
        <v>51</v>
      </c>
      <c r="C18" s="63"/>
      <c r="D18" s="64" t="s">
        <v>83</v>
      </c>
      <c r="E18" s="65"/>
      <c r="F18" s="65"/>
      <c r="G18" s="66"/>
      <c r="H18" s="2"/>
      <c r="I18" s="12" t="s">
        <v>52</v>
      </c>
      <c r="J18" s="16" t="s">
        <v>79</v>
      </c>
    </row>
    <row r="19" spans="2:15" ht="16.5" x14ac:dyDescent="0.3">
      <c r="B19" s="62" t="s">
        <v>53</v>
      </c>
      <c r="C19" s="63"/>
      <c r="D19" s="64">
        <v>400013</v>
      </c>
      <c r="E19" s="65"/>
      <c r="F19" s="65"/>
      <c r="G19" s="66"/>
      <c r="H19" s="2"/>
      <c r="J19" s="15"/>
    </row>
    <row r="20" spans="2:15" ht="16.5" x14ac:dyDescent="0.3">
      <c r="B20" s="62" t="s">
        <v>54</v>
      </c>
      <c r="C20" s="63"/>
      <c r="D20" s="64" t="s">
        <v>80</v>
      </c>
      <c r="E20" s="65"/>
      <c r="F20" s="65"/>
      <c r="G20" s="66"/>
      <c r="H20" s="2"/>
      <c r="I20" s="12" t="s">
        <v>52</v>
      </c>
      <c r="J20" s="16" t="s">
        <v>81</v>
      </c>
    </row>
    <row r="21" spans="2:15" ht="16.5" x14ac:dyDescent="0.3">
      <c r="B21" s="62" t="s">
        <v>55</v>
      </c>
      <c r="C21" s="63"/>
      <c r="D21" s="64" t="s">
        <v>89</v>
      </c>
      <c r="E21" s="65"/>
      <c r="F21" s="65"/>
      <c r="G21" s="66"/>
      <c r="H21" s="2"/>
      <c r="I21" s="12" t="s">
        <v>52</v>
      </c>
      <c r="J21" s="16"/>
    </row>
    <row r="22" spans="2:15" x14ac:dyDescent="0.25">
      <c r="D22" s="15"/>
      <c r="E22" s="15"/>
      <c r="F22" s="15"/>
      <c r="G22" s="15"/>
      <c r="J22" s="15"/>
    </row>
    <row r="23" spans="2:15" ht="18" x14ac:dyDescent="0.35">
      <c r="B23" s="9" t="s">
        <v>56</v>
      </c>
      <c r="D23" s="15"/>
      <c r="E23" s="15"/>
      <c r="F23" s="15"/>
      <c r="G23" s="15"/>
      <c r="L23" s="20"/>
    </row>
    <row r="24" spans="2:15" x14ac:dyDescent="0.25">
      <c r="D24" s="15"/>
      <c r="E24" s="15"/>
      <c r="F24" s="15"/>
      <c r="G24" s="15"/>
    </row>
    <row r="25" spans="2:15" ht="16.5" x14ac:dyDescent="0.3">
      <c r="B25" s="46" t="s">
        <v>57</v>
      </c>
      <c r="C25" s="46"/>
      <c r="D25" s="16">
        <v>84</v>
      </c>
      <c r="E25" s="15"/>
      <c r="F25" s="15"/>
      <c r="G25" s="15"/>
      <c r="I25" s="2"/>
      <c r="J25" s="2"/>
    </row>
    <row r="26" spans="2:15" ht="16.5" x14ac:dyDescent="0.3">
      <c r="B26" s="46" t="s">
        <v>58</v>
      </c>
      <c r="C26" s="46"/>
      <c r="D26" s="14">
        <v>84</v>
      </c>
      <c r="E26" s="17"/>
      <c r="F26" s="17"/>
      <c r="G26" s="17"/>
      <c r="H26" s="2"/>
      <c r="I26" s="2"/>
      <c r="J26" s="2"/>
      <c r="M26" s="21"/>
    </row>
    <row r="27" spans="2:15" ht="16.5" x14ac:dyDescent="0.3">
      <c r="B27" s="46" t="s">
        <v>59</v>
      </c>
      <c r="C27" s="46"/>
      <c r="D27" s="16">
        <v>7</v>
      </c>
      <c r="E27" s="17"/>
      <c r="F27" s="17"/>
      <c r="G27" s="17"/>
      <c r="H27" s="2"/>
      <c r="I27" s="2"/>
      <c r="J27" s="2"/>
      <c r="M27" s="19"/>
    </row>
    <row r="28" spans="2:15" ht="16.5" x14ac:dyDescent="0.3">
      <c r="B28" s="2"/>
      <c r="C28" s="3"/>
      <c r="D28" s="17"/>
      <c r="E28" s="17"/>
      <c r="F28" s="17"/>
      <c r="G28" s="17"/>
      <c r="H28" s="2"/>
      <c r="I28" s="2"/>
      <c r="J28" s="2"/>
    </row>
    <row r="29" spans="2:15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5" t="s">
        <v>2</v>
      </c>
      <c r="C31" s="25" t="s">
        <v>3</v>
      </c>
      <c r="D31" s="25" t="s">
        <v>61</v>
      </c>
      <c r="E31" s="58" t="s">
        <v>4</v>
      </c>
      <c r="F31" s="58"/>
      <c r="G31" s="58" t="s">
        <v>5</v>
      </c>
      <c r="H31" s="59"/>
      <c r="I31" s="25" t="s">
        <v>62</v>
      </c>
      <c r="J31" s="25" t="s">
        <v>63</v>
      </c>
      <c r="L31" s="43" t="s">
        <v>90</v>
      </c>
      <c r="M31" s="43" t="s">
        <v>91</v>
      </c>
    </row>
    <row r="32" spans="2:15" ht="16.5" x14ac:dyDescent="0.3">
      <c r="B32" s="22">
        <v>6</v>
      </c>
      <c r="C32" s="22" t="s">
        <v>64</v>
      </c>
      <c r="D32" s="40">
        <v>14.25</v>
      </c>
      <c r="E32" s="55" t="s">
        <v>84</v>
      </c>
      <c r="F32" s="55"/>
      <c r="G32" s="56" t="s">
        <v>85</v>
      </c>
      <c r="H32" s="57"/>
      <c r="I32" s="23">
        <v>12</v>
      </c>
      <c r="J32" s="22" t="s">
        <v>75</v>
      </c>
      <c r="L32" s="41">
        <v>14.25</v>
      </c>
      <c r="M32" s="45">
        <f t="shared" ref="M32:M34" si="0">D32-L32</f>
        <v>0</v>
      </c>
      <c r="N32" s="42"/>
      <c r="O32" s="42"/>
    </row>
    <row r="33" spans="2:15" ht="16.5" x14ac:dyDescent="0.3">
      <c r="B33" s="22">
        <v>6</v>
      </c>
      <c r="C33" s="22" t="s">
        <v>65</v>
      </c>
      <c r="D33" s="40">
        <v>13.15</v>
      </c>
      <c r="E33" s="55" t="s">
        <v>85</v>
      </c>
      <c r="F33" s="56"/>
      <c r="G33" s="55" t="s">
        <v>84</v>
      </c>
      <c r="H33" s="55"/>
      <c r="I33" s="23">
        <v>12</v>
      </c>
      <c r="J33" s="22" t="s">
        <v>75</v>
      </c>
      <c r="L33" s="41">
        <v>13.15</v>
      </c>
      <c r="M33" s="45">
        <f t="shared" si="0"/>
        <v>0</v>
      </c>
      <c r="N33" s="42"/>
      <c r="O33" s="42"/>
    </row>
    <row r="34" spans="2:15" ht="16.5" x14ac:dyDescent="0.3">
      <c r="B34" s="22" t="s">
        <v>87</v>
      </c>
      <c r="C34" s="22" t="s">
        <v>65</v>
      </c>
      <c r="D34" s="40">
        <v>13.15</v>
      </c>
      <c r="E34" s="56" t="s">
        <v>85</v>
      </c>
      <c r="F34" s="57"/>
      <c r="G34" s="56" t="s">
        <v>82</v>
      </c>
      <c r="H34" s="57"/>
      <c r="I34" s="23">
        <v>18</v>
      </c>
      <c r="J34" s="22" t="s">
        <v>75</v>
      </c>
      <c r="L34" s="41">
        <v>13.15</v>
      </c>
      <c r="M34" s="45">
        <f t="shared" si="0"/>
        <v>0</v>
      </c>
      <c r="N34" s="42"/>
      <c r="O34" s="42"/>
    </row>
    <row r="35" spans="2:15" ht="16.5" x14ac:dyDescent="0.3">
      <c r="B35" s="22">
        <v>8</v>
      </c>
      <c r="C35" s="22" t="s">
        <v>64</v>
      </c>
      <c r="D35" s="40">
        <v>15.09</v>
      </c>
      <c r="E35" s="55" t="s">
        <v>84</v>
      </c>
      <c r="F35" s="55"/>
      <c r="G35" s="56" t="s">
        <v>85</v>
      </c>
      <c r="H35" s="57"/>
      <c r="I35" s="23">
        <v>14</v>
      </c>
      <c r="J35" s="22" t="s">
        <v>75</v>
      </c>
      <c r="L35" s="41">
        <v>15.03</v>
      </c>
      <c r="M35" s="44">
        <f>D35-L35</f>
        <v>6.0000000000000497E-2</v>
      </c>
      <c r="N35" s="42"/>
      <c r="O35" s="42"/>
    </row>
    <row r="36" spans="2:15" ht="16.5" x14ac:dyDescent="0.3">
      <c r="B36" s="22">
        <v>8</v>
      </c>
      <c r="C36" s="22" t="s">
        <v>65</v>
      </c>
      <c r="D36" s="40">
        <v>14.22</v>
      </c>
      <c r="E36" s="56" t="s">
        <v>85</v>
      </c>
      <c r="F36" s="57"/>
      <c r="G36" s="55" t="s">
        <v>84</v>
      </c>
      <c r="H36" s="55"/>
      <c r="I36" s="23">
        <v>14</v>
      </c>
      <c r="J36" s="22" t="s">
        <v>75</v>
      </c>
      <c r="L36" s="41">
        <v>14.17</v>
      </c>
      <c r="M36" s="44">
        <f>D36-L36</f>
        <v>5.0000000000000711E-2</v>
      </c>
      <c r="N36" s="42"/>
      <c r="O36" s="42"/>
    </row>
    <row r="37" spans="2:15" x14ac:dyDescent="0.25">
      <c r="N37" s="15"/>
      <c r="O37" s="15"/>
    </row>
    <row r="38" spans="2:15" x14ac:dyDescent="0.25">
      <c r="N38" s="15"/>
      <c r="O38" s="15"/>
    </row>
  </sheetData>
  <mergeCells count="43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2:F32"/>
    <mergeCell ref="G32:H32"/>
    <mergeCell ref="E33:F33"/>
    <mergeCell ref="G33:H33"/>
    <mergeCell ref="B26:C26"/>
    <mergeCell ref="B27:C27"/>
    <mergeCell ref="E31:F31"/>
    <mergeCell ref="G31:H31"/>
    <mergeCell ref="E35:F35"/>
    <mergeCell ref="G35:H35"/>
    <mergeCell ref="E36:F36"/>
    <mergeCell ref="G36:H36"/>
    <mergeCell ref="E34:F34"/>
    <mergeCell ref="G34:H34"/>
  </mergeCells>
  <dataValidations count="2">
    <dataValidation allowBlank="1" showInputMessage="1" showErrorMessage="1" prompt="Origen y Destino como LOCALIDAD" sqref="E31:F31 H32:H33 F32:F33 E32:E34 G32:G34 E35:H36"/>
    <dataValidation allowBlank="1" showInputMessage="1" showErrorMessage="1" prompt="Nombre de fantasía del servicio" sqref="I31:I36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G21" sqref="G2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6</v>
      </c>
      <c r="C7" s="27" t="s">
        <v>0</v>
      </c>
      <c r="D7" s="27" t="str">
        <f>'Operador PA'!E32</f>
        <v>Archipiélago de Chiloé</v>
      </c>
      <c r="E7" s="27" t="str">
        <f>'Operador PA'!G32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43311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H22" sqref="H22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3" t="str">
        <f>"PROGRAMA DE OPERACIÓN DEL SERVICIO ("&amp;B7&amp;" - "&amp;C7&amp;")"</f>
        <v>PROGRAMA DE OPERACIÓN DEL SERVICIO (6 -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6</v>
      </c>
      <c r="C7" s="27" t="s">
        <v>66</v>
      </c>
      <c r="D7" s="27" t="str">
        <f>'Operador PA'!E33</f>
        <v>Hospital Regional</v>
      </c>
      <c r="E7" s="27" t="str">
        <f>'Operador PA'!G33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43311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0" zoomScaleNormal="80" workbookViewId="0">
      <selection activeCell="H29" sqref="H29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(6V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45" x14ac:dyDescent="0.25">
      <c r="B7" s="27" t="s">
        <v>87</v>
      </c>
      <c r="C7" s="27" t="s">
        <v>66</v>
      </c>
      <c r="D7" s="27" t="str">
        <f>'Operador PA'!E34</f>
        <v>Hospital Regional</v>
      </c>
      <c r="E7" s="27" t="str">
        <f>'Operador PA'!G34</f>
        <v>Huillinco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43311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6">
    <cfRule type="expression" dxfId="7" priority="6">
      <formula>D6=""</formula>
    </cfRule>
  </conditionalFormatting>
  <conditionalFormatting sqref="E6">
    <cfRule type="expression" dxfId="6" priority="5">
      <formula>E6=""</formula>
    </cfRule>
  </conditionalFormatting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G25" sqref="G25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0</v>
      </c>
      <c r="D7" s="27" t="str">
        <f>'Operador PA'!E35</f>
        <v>Archipiélago de Chiloé</v>
      </c>
      <c r="E7" s="27" t="str">
        <f>'Operador PA'!G35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43311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9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G28" sqref="G28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(8 -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66</v>
      </c>
      <c r="D7" s="27" t="str">
        <f>'Operador PA'!E36</f>
        <v>Hospital Regional</v>
      </c>
      <c r="E7" s="27" t="str">
        <f>'Operador PA'!G36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43311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 t="s">
        <v>76</v>
      </c>
      <c r="E26" s="36">
        <v>0</v>
      </c>
    </row>
    <row r="27" spans="2:5" ht="15.75" x14ac:dyDescent="0.25">
      <c r="B27" s="29">
        <v>14</v>
      </c>
      <c r="C27" s="30" t="s">
        <v>27</v>
      </c>
      <c r="D27" s="31" t="s">
        <v>76</v>
      </c>
      <c r="E27" s="32">
        <v>0</v>
      </c>
    </row>
    <row r="28" spans="2:5" ht="15.75" x14ac:dyDescent="0.25">
      <c r="B28" s="33">
        <v>15</v>
      </c>
      <c r="C28" s="34" t="s">
        <v>28</v>
      </c>
      <c r="D28" s="35" t="s">
        <v>77</v>
      </c>
      <c r="E28" s="36">
        <v>0</v>
      </c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TAPA</vt:lpstr>
      <vt:lpstr>Operador PA</vt:lpstr>
      <vt:lpstr>6-I</vt:lpstr>
      <vt:lpstr>6-R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2018-08-02T13:41:40Z</dcterms:modified>
</cp:coreProperties>
</file>